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Emma\Documents\MEGAsync\Agrèg\Plans finaux tout beaux tout jolis\LP Légendaire\XXX LP 16 Interactions lumière matière\"/>
    </mc:Choice>
  </mc:AlternateContent>
  <bookViews>
    <workbookView minimized="1" xWindow="0" yWindow="0" windowWidth="25125" windowHeight="12435"/>
  </bookViews>
  <sheets>
    <sheet name="Feuil1" sheetId="1" r:id="rId1"/>
  </sheets>
  <calcPr calcId="152511"/>
</workbook>
</file>

<file path=xl/calcChain.xml><?xml version="1.0" encoding="utf-8"?>
<calcChain xmlns="http://schemas.openxmlformats.org/spreadsheetml/2006/main">
  <c r="V9" i="1" l="1"/>
  <c r="G25" i="1"/>
  <c r="J29" i="1"/>
  <c r="I29" i="1"/>
  <c r="H29" i="1"/>
  <c r="J28" i="1"/>
  <c r="I28" i="1"/>
  <c r="H28" i="1"/>
  <c r="I27" i="1"/>
  <c r="H27" i="1"/>
  <c r="G27" i="1"/>
  <c r="G26" i="1"/>
  <c r="K25" i="1"/>
  <c r="J25" i="1"/>
  <c r="H24" i="1"/>
  <c r="G24" i="1"/>
  <c r="I23" i="1"/>
  <c r="O13" i="1"/>
  <c r="O29" i="1" s="1"/>
  <c r="N13" i="1"/>
  <c r="N29" i="1" s="1"/>
  <c r="M13" i="1"/>
  <c r="M29" i="1" s="1"/>
  <c r="L13" i="1"/>
  <c r="L29" i="1" s="1"/>
  <c r="K13" i="1"/>
  <c r="K29" i="1" s="1"/>
  <c r="J13" i="1"/>
  <c r="I13" i="1"/>
  <c r="H13" i="1"/>
  <c r="G13" i="1"/>
  <c r="G29" i="1" s="1"/>
  <c r="N12" i="1"/>
  <c r="N28" i="1" s="1"/>
  <c r="M12" i="1"/>
  <c r="M28" i="1" s="1"/>
  <c r="L12" i="1"/>
  <c r="L28" i="1" s="1"/>
  <c r="K12" i="1"/>
  <c r="K28" i="1" s="1"/>
  <c r="J12" i="1"/>
  <c r="I12" i="1"/>
  <c r="H12" i="1"/>
  <c r="G12" i="1"/>
  <c r="G28" i="1" s="1"/>
  <c r="M11" i="1"/>
  <c r="M27" i="1" s="1"/>
  <c r="L11" i="1"/>
  <c r="L27" i="1" s="1"/>
  <c r="K11" i="1"/>
  <c r="K27" i="1" s="1"/>
  <c r="J11" i="1"/>
  <c r="J27" i="1" s="1"/>
  <c r="I11" i="1"/>
  <c r="H11" i="1"/>
  <c r="G11" i="1"/>
  <c r="L10" i="1"/>
  <c r="L26" i="1" s="1"/>
  <c r="K10" i="1"/>
  <c r="K26" i="1" s="1"/>
  <c r="J10" i="1"/>
  <c r="J26" i="1" s="1"/>
  <c r="I10" i="1"/>
  <c r="I26" i="1" s="1"/>
  <c r="H10" i="1"/>
  <c r="H26" i="1" s="1"/>
  <c r="G10" i="1"/>
  <c r="K9" i="1"/>
  <c r="J9" i="1"/>
  <c r="I9" i="1"/>
  <c r="I25" i="1" s="1"/>
  <c r="H9" i="1"/>
  <c r="H25" i="1" s="1"/>
  <c r="G9" i="1"/>
  <c r="J8" i="1"/>
  <c r="J24" i="1" s="1"/>
  <c r="I8" i="1"/>
  <c r="I24" i="1" s="1"/>
  <c r="H8" i="1"/>
  <c r="G8" i="1"/>
  <c r="I7" i="1"/>
  <c r="H7" i="1"/>
  <c r="H23" i="1" s="1"/>
  <c r="G7" i="1"/>
  <c r="G23" i="1" s="1"/>
  <c r="H6" i="1"/>
  <c r="H22" i="1" s="1"/>
  <c r="G6" i="1"/>
  <c r="G22" i="1" s="1"/>
  <c r="G5" i="1"/>
  <c r="G21" i="1" s="1"/>
</calcChain>
</file>

<file path=xl/sharedStrings.xml><?xml version="1.0" encoding="utf-8"?>
<sst xmlns="http://schemas.openxmlformats.org/spreadsheetml/2006/main" count="11" uniqueCount="9">
  <si>
    <t>Niveau d'énergie du mercure Hg (eV)</t>
  </si>
  <si>
    <t>écarts en énergie (eV)</t>
  </si>
  <si>
    <t>Niveau final</t>
  </si>
  <si>
    <t>Niveau initial</t>
  </si>
  <si>
    <t>longueur d'ondes correspondant aux écarts en énergie (en nm)</t>
  </si>
  <si>
    <t>Longueur d'onde mesurée:</t>
  </si>
  <si>
    <t>écart associé:</t>
  </si>
  <si>
    <t>nm</t>
  </si>
  <si>
    <t>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</si>
</sst>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ED7D31"/>
        <bgColor rgb="FFED7D31"/>
      </patternFill>
    </fill>
    <fill>
      <patternFill patternType="solid">
        <fgColor rgb="FF5B9BD5"/>
        <bgColor rgb="FF5B9BD5"/>
      </patternFill>
    </fill>
    <fill>
      <patternFill patternType="solid">
        <fgColor rgb="FF000000"/>
        <bgColor rgb="FF000000"/>
      </patternFill>
    </fill>
    <fill>
      <patternFill patternType="solid">
        <fgColor rgb="FFC00000"/>
        <bgColor rgb="FFC00000"/>
      </patternFill>
    </fill>
    <fill>
      <patternFill patternType="solid">
        <fgColor rgb="FF92D050"/>
        <bgColor rgb="FF92D050"/>
      </patternFill>
    </fill>
    <fill>
      <patternFill patternType="solid">
        <fgColor rgb="FF92D050"/>
        <bgColor rgb="FFC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4" borderId="0" xfId="0" applyFill="1"/>
    <xf numFmtId="164" fontId="0" fillId="5" borderId="0" xfId="0" applyNumberFormat="1" applyFill="1"/>
    <xf numFmtId="164" fontId="0" fillId="4" borderId="0" xfId="0" applyNumberFormat="1" applyFill="1"/>
    <xf numFmtId="164" fontId="0" fillId="0" borderId="0" xfId="0" applyNumberFormat="1"/>
    <xf numFmtId="164" fontId="0" fillId="0" borderId="0" xfId="0" applyNumberFormat="1" applyFill="1"/>
    <xf numFmtId="164" fontId="0" fillId="6" borderId="0" xfId="0" applyNumberFormat="1" applyFill="1"/>
    <xf numFmtId="2" fontId="0" fillId="0" borderId="0" xfId="0" applyNumberFormat="1"/>
    <xf numFmtId="164" fontId="0" fillId="7" borderId="0" xfId="0" applyNumberFormat="1" applyFill="1"/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topLeftCell="G1" workbookViewId="0">
      <selection activeCell="V9" sqref="V9"/>
    </sheetView>
  </sheetViews>
  <sheetFormatPr baseColWidth="10" defaultRowHeight="15" x14ac:dyDescent="0.25"/>
  <cols>
    <col min="1" max="4" width="11.42578125" customWidth="1"/>
    <col min="5" max="5" width="12.85546875" bestFit="1" customWidth="1"/>
    <col min="6" max="6" width="11.42578125" customWidth="1"/>
    <col min="7" max="7" width="6.5703125" bestFit="1" customWidth="1"/>
    <col min="8" max="8" width="7.5703125" bestFit="1" customWidth="1"/>
    <col min="9" max="14" width="6.5703125" bestFit="1" customWidth="1"/>
    <col min="15" max="15" width="5.5703125" bestFit="1" customWidth="1"/>
    <col min="16" max="16" width="4.85546875" customWidth="1"/>
    <col min="17" max="17" width="11.7109375" bestFit="1" customWidth="1"/>
    <col min="18" max="18" width="11.42578125" customWidth="1"/>
    <col min="20" max="20" width="15.42578125" customWidth="1"/>
    <col min="22" max="22" width="9.5703125" customWidth="1"/>
  </cols>
  <sheetData>
    <row r="1" spans="1:23" x14ac:dyDescent="0.25">
      <c r="A1" t="s">
        <v>0</v>
      </c>
      <c r="F1" t="s">
        <v>1</v>
      </c>
    </row>
    <row r="3" spans="1:23" x14ac:dyDescent="0.25">
      <c r="F3" s="1"/>
      <c r="G3" s="2">
        <v>9</v>
      </c>
      <c r="H3" s="2">
        <v>8</v>
      </c>
      <c r="I3" s="2">
        <v>7</v>
      </c>
      <c r="J3" s="2">
        <v>6</v>
      </c>
      <c r="K3" s="2">
        <v>5</v>
      </c>
      <c r="L3" s="2">
        <v>4</v>
      </c>
      <c r="M3" s="2">
        <v>3</v>
      </c>
      <c r="N3" s="2">
        <v>2</v>
      </c>
      <c r="O3" s="2">
        <v>1</v>
      </c>
      <c r="P3" s="2">
        <v>0</v>
      </c>
      <c r="Q3" s="3" t="s">
        <v>2</v>
      </c>
    </row>
    <row r="4" spans="1:23" x14ac:dyDescent="0.25">
      <c r="A4">
        <v>9</v>
      </c>
      <c r="B4">
        <v>-1.6</v>
      </c>
      <c r="E4" s="4" t="s">
        <v>3</v>
      </c>
      <c r="F4" s="5">
        <v>9</v>
      </c>
      <c r="G4" s="6">
        <v>0</v>
      </c>
    </row>
    <row r="5" spans="1:23" x14ac:dyDescent="0.25">
      <c r="A5">
        <v>8</v>
      </c>
      <c r="B5">
        <v>-1.81</v>
      </c>
      <c r="F5" s="5">
        <v>8</v>
      </c>
      <c r="G5">
        <f>B4-B5</f>
        <v>0.20999999999999996</v>
      </c>
      <c r="H5" s="6">
        <v>0</v>
      </c>
    </row>
    <row r="6" spans="1:23" x14ac:dyDescent="0.25">
      <c r="A6">
        <v>7</v>
      </c>
      <c r="B6">
        <v>-1.9</v>
      </c>
      <c r="F6" s="5">
        <v>7</v>
      </c>
      <c r="G6">
        <f>B4-B6</f>
        <v>0.29999999999999982</v>
      </c>
      <c r="H6">
        <f>B5-B6</f>
        <v>8.9999999999999858E-2</v>
      </c>
      <c r="I6" s="6">
        <v>0</v>
      </c>
    </row>
    <row r="7" spans="1:23" x14ac:dyDescent="0.25">
      <c r="A7">
        <v>6</v>
      </c>
      <c r="B7">
        <v>-2.5099999999999998</v>
      </c>
      <c r="F7" s="5">
        <v>6</v>
      </c>
      <c r="G7">
        <f>B4-B7</f>
        <v>0.9099999999999997</v>
      </c>
      <c r="H7">
        <f>B5-B7</f>
        <v>0.69999999999999973</v>
      </c>
      <c r="I7">
        <f>B6-B7</f>
        <v>0.60999999999999988</v>
      </c>
      <c r="J7" s="6">
        <v>0</v>
      </c>
      <c r="T7" t="s">
        <v>5</v>
      </c>
      <c r="V7">
        <v>404</v>
      </c>
      <c r="W7" t="s">
        <v>7</v>
      </c>
    </row>
    <row r="8" spans="1:23" x14ac:dyDescent="0.25">
      <c r="A8">
        <v>5</v>
      </c>
      <c r="B8">
        <v>-2.71</v>
      </c>
      <c r="F8" s="5">
        <v>5</v>
      </c>
      <c r="G8">
        <f>B4-B8</f>
        <v>1.1099999999999999</v>
      </c>
      <c r="H8">
        <f>B5-B8</f>
        <v>0.89999999999999991</v>
      </c>
      <c r="I8">
        <f>B6-B8</f>
        <v>0.81</v>
      </c>
      <c r="J8">
        <f>B7-B8</f>
        <v>0.20000000000000018</v>
      </c>
      <c r="K8" s="6">
        <v>0</v>
      </c>
    </row>
    <row r="9" spans="1:23" x14ac:dyDescent="0.25">
      <c r="A9">
        <v>4</v>
      </c>
      <c r="B9">
        <v>-3.74</v>
      </c>
      <c r="F9" s="5">
        <v>4</v>
      </c>
      <c r="G9">
        <f>B4-B9</f>
        <v>2.14</v>
      </c>
      <c r="H9">
        <f>B5-B9</f>
        <v>1.9300000000000002</v>
      </c>
      <c r="I9">
        <f>B6-B9</f>
        <v>1.8400000000000003</v>
      </c>
      <c r="J9">
        <f>B7-B9</f>
        <v>1.2300000000000004</v>
      </c>
      <c r="K9">
        <f>B8-B9</f>
        <v>1.0300000000000002</v>
      </c>
      <c r="L9" s="6">
        <v>0</v>
      </c>
      <c r="T9" t="s">
        <v>6</v>
      </c>
      <c r="V9" s="12">
        <f>((6.63E-34*299792458)/(V7*0.000000001*1.6E-19))</f>
        <v>3.0749133609839112</v>
      </c>
      <c r="W9" t="s">
        <v>8</v>
      </c>
    </row>
    <row r="10" spans="1:23" x14ac:dyDescent="0.25">
      <c r="A10">
        <v>3</v>
      </c>
      <c r="B10">
        <v>-4.9800000000000004</v>
      </c>
      <c r="F10" s="5">
        <v>3</v>
      </c>
      <c r="G10">
        <f>B4-B10</f>
        <v>3.3800000000000003</v>
      </c>
      <c r="H10">
        <f>B5-B10</f>
        <v>3.1700000000000004</v>
      </c>
      <c r="I10">
        <f>B6-B10</f>
        <v>3.0800000000000005</v>
      </c>
      <c r="J10">
        <f>B7-B10</f>
        <v>2.4700000000000006</v>
      </c>
      <c r="K10">
        <f>B8-B10</f>
        <v>2.2700000000000005</v>
      </c>
      <c r="L10">
        <f>B9-B10</f>
        <v>1.2400000000000002</v>
      </c>
      <c r="M10" s="6">
        <v>0</v>
      </c>
    </row>
    <row r="11" spans="1:23" x14ac:dyDescent="0.25">
      <c r="A11">
        <v>2</v>
      </c>
      <c r="B11">
        <v>-5.56</v>
      </c>
      <c r="F11" s="5">
        <v>2</v>
      </c>
      <c r="G11">
        <f>B4-B11</f>
        <v>3.9599999999999995</v>
      </c>
      <c r="H11">
        <f>B5-B11</f>
        <v>3.7499999999999996</v>
      </c>
      <c r="I11">
        <f>B6-B11</f>
        <v>3.6599999999999997</v>
      </c>
      <c r="J11">
        <f>B7-B11</f>
        <v>3.05</v>
      </c>
      <c r="K11">
        <f>B8-B11</f>
        <v>2.8499999999999996</v>
      </c>
      <c r="L11">
        <f>B9-B11</f>
        <v>1.8199999999999994</v>
      </c>
      <c r="M11">
        <f>B10-B11</f>
        <v>0.57999999999999918</v>
      </c>
      <c r="N11" s="6">
        <v>0</v>
      </c>
    </row>
    <row r="12" spans="1:23" x14ac:dyDescent="0.25">
      <c r="A12">
        <v>1</v>
      </c>
      <c r="B12">
        <v>-5.78</v>
      </c>
      <c r="F12" s="5">
        <v>1</v>
      </c>
      <c r="G12">
        <f>B4-B12</f>
        <v>4.18</v>
      </c>
      <c r="H12">
        <f>B5-B12</f>
        <v>3.97</v>
      </c>
      <c r="I12">
        <f>B6-B12</f>
        <v>3.8800000000000003</v>
      </c>
      <c r="J12">
        <f>B7-B12</f>
        <v>3.2700000000000005</v>
      </c>
      <c r="K12">
        <f>B8-B12</f>
        <v>3.0700000000000003</v>
      </c>
      <c r="L12">
        <f>B9-B12</f>
        <v>2.04</v>
      </c>
      <c r="M12">
        <f>B10-B12</f>
        <v>0.79999999999999982</v>
      </c>
      <c r="N12">
        <f>B11-B12</f>
        <v>0.22000000000000064</v>
      </c>
      <c r="O12" s="6">
        <v>0</v>
      </c>
    </row>
    <row r="13" spans="1:23" x14ac:dyDescent="0.25">
      <c r="A13">
        <v>0</v>
      </c>
      <c r="B13">
        <v>-10.5</v>
      </c>
      <c r="F13" s="5">
        <v>0</v>
      </c>
      <c r="G13">
        <f>B4-B13</f>
        <v>8.9</v>
      </c>
      <c r="H13">
        <f>B5-B13</f>
        <v>8.69</v>
      </c>
      <c r="I13">
        <f>$B6-$B13</f>
        <v>8.6</v>
      </c>
      <c r="J13">
        <f>B7-B13</f>
        <v>7.99</v>
      </c>
      <c r="K13">
        <f>B8-B13</f>
        <v>7.79</v>
      </c>
      <c r="L13">
        <f>B9-B13</f>
        <v>6.76</v>
      </c>
      <c r="M13">
        <f>B10-B13</f>
        <v>5.52</v>
      </c>
      <c r="N13">
        <f>B11-B13</f>
        <v>4.9400000000000004</v>
      </c>
      <c r="O13">
        <f>B12-B13</f>
        <v>4.72</v>
      </c>
      <c r="P13" s="6">
        <v>0</v>
      </c>
    </row>
    <row r="18" spans="5:17" x14ac:dyDescent="0.25">
      <c r="F18" t="s">
        <v>4</v>
      </c>
    </row>
    <row r="19" spans="5:17" x14ac:dyDescent="0.25">
      <c r="G19" s="2">
        <v>9</v>
      </c>
      <c r="H19" s="2">
        <v>8</v>
      </c>
      <c r="I19" s="2">
        <v>7</v>
      </c>
      <c r="J19" s="2">
        <v>6</v>
      </c>
      <c r="K19" s="2">
        <v>5</v>
      </c>
      <c r="L19" s="2">
        <v>4</v>
      </c>
      <c r="M19" s="2">
        <v>3</v>
      </c>
      <c r="N19" s="2">
        <v>2</v>
      </c>
      <c r="O19" s="2">
        <v>1</v>
      </c>
      <c r="P19" s="2">
        <v>0</v>
      </c>
      <c r="Q19" s="3" t="s">
        <v>2</v>
      </c>
    </row>
    <row r="20" spans="5:17" x14ac:dyDescent="0.25">
      <c r="E20" s="4" t="s">
        <v>3</v>
      </c>
      <c r="F20" s="5">
        <v>9</v>
      </c>
      <c r="G20" s="6"/>
    </row>
    <row r="21" spans="5:17" x14ac:dyDescent="0.25">
      <c r="F21" s="5">
        <v>8</v>
      </c>
      <c r="G21" s="7">
        <f t="shared" ref="G21:G29" si="0">((6.63E-34*299792458)/(G5*1.6E-19))*1000000000</f>
        <v>5915.5476087500019</v>
      </c>
      <c r="H21" s="8"/>
      <c r="I21" s="9"/>
      <c r="J21" s="9"/>
      <c r="K21" s="9"/>
      <c r="L21" s="9"/>
      <c r="M21" s="9"/>
      <c r="N21" s="10"/>
      <c r="O21" s="9"/>
    </row>
    <row r="22" spans="5:17" x14ac:dyDescent="0.25">
      <c r="F22" s="5">
        <v>7</v>
      </c>
      <c r="G22" s="7">
        <f t="shared" si="0"/>
        <v>4140.8833261250029</v>
      </c>
      <c r="H22" s="7">
        <f t="shared" ref="H22:H29" si="1">((6.63E-34*299792458)/(H6*1.6E-19))*1000000000</f>
        <v>13802.94442041669</v>
      </c>
      <c r="I22" s="8"/>
      <c r="J22" s="9"/>
      <c r="K22" s="9"/>
      <c r="L22" s="9"/>
      <c r="M22" s="9"/>
      <c r="N22" s="10"/>
      <c r="O22" s="9"/>
    </row>
    <row r="23" spans="5:17" x14ac:dyDescent="0.25">
      <c r="F23" s="5">
        <v>6</v>
      </c>
      <c r="G23" s="7">
        <f t="shared" si="0"/>
        <v>1365.1263712500004</v>
      </c>
      <c r="H23" s="7">
        <f t="shared" si="1"/>
        <v>1774.6642826250006</v>
      </c>
      <c r="I23" s="7">
        <f t="shared" ref="I23:I29" si="2">((6.63E-34*299792458)/(I7*1.6E-19))*1000000000</f>
        <v>2036.4999964549183</v>
      </c>
      <c r="J23" s="8"/>
      <c r="K23" s="10"/>
      <c r="L23" s="10"/>
      <c r="M23" s="10"/>
      <c r="N23" s="10"/>
      <c r="O23" s="10"/>
    </row>
    <row r="24" spans="5:17" x14ac:dyDescent="0.25">
      <c r="F24" s="5">
        <v>5</v>
      </c>
      <c r="G24" s="7">
        <f t="shared" si="0"/>
        <v>1119.1576557094595</v>
      </c>
      <c r="H24" s="7">
        <f t="shared" si="1"/>
        <v>1380.2944420416668</v>
      </c>
      <c r="I24" s="7">
        <f t="shared" si="2"/>
        <v>1533.6604911574075</v>
      </c>
      <c r="J24" s="7">
        <f t="shared" ref="J24:J29" si="3">((6.63E-34*299792458)/(J8*1.6E-19))*1000000000</f>
        <v>6211.3249891874948</v>
      </c>
      <c r="K24" s="8"/>
      <c r="L24" s="10"/>
      <c r="M24" s="10"/>
      <c r="N24" s="10"/>
      <c r="O24" s="10"/>
    </row>
    <row r="25" spans="5:17" x14ac:dyDescent="0.25">
      <c r="F25" s="5">
        <v>4</v>
      </c>
      <c r="G25" s="11">
        <f t="shared" si="0"/>
        <v>580.49766254088775</v>
      </c>
      <c r="H25" s="11">
        <f t="shared" si="1"/>
        <v>643.66062064119171</v>
      </c>
      <c r="I25" s="11">
        <f t="shared" si="2"/>
        <v>675.14402056385859</v>
      </c>
      <c r="J25" s="7">
        <f t="shared" si="3"/>
        <v>1009.9715429573168</v>
      </c>
      <c r="K25" s="7">
        <f>((6.63E-34*299792458)/(K9*1.6E-19))*1000000000</f>
        <v>1206.0825221723298</v>
      </c>
      <c r="L25" s="8"/>
      <c r="M25" s="10"/>
      <c r="N25" s="10"/>
      <c r="O25" s="10"/>
    </row>
    <row r="26" spans="5:17" x14ac:dyDescent="0.25">
      <c r="F26" s="5">
        <v>3</v>
      </c>
      <c r="G26" s="7">
        <f t="shared" si="0"/>
        <v>367.53402302884615</v>
      </c>
      <c r="H26" s="7">
        <f t="shared" si="1"/>
        <v>391.88170278785492</v>
      </c>
      <c r="I26" s="11">
        <f t="shared" si="2"/>
        <v>403.33279150568177</v>
      </c>
      <c r="J26" s="11">
        <f t="shared" si="3"/>
        <v>502.9412946710525</v>
      </c>
      <c r="K26" s="11">
        <f>((6.63E-34*299792458)/(K10*1.6E-19))*1000000000</f>
        <v>547.25330301211443</v>
      </c>
      <c r="L26" s="7">
        <f>((6.63E-34*299792458)/(L10*1.6E-19))*1000000000</f>
        <v>1001.8266111592741</v>
      </c>
      <c r="M26" s="8"/>
      <c r="N26" s="10"/>
      <c r="O26" s="10"/>
    </row>
    <row r="27" spans="5:17" x14ac:dyDescent="0.25">
      <c r="F27" s="5">
        <v>2</v>
      </c>
      <c r="G27" s="7">
        <f t="shared" si="0"/>
        <v>313.70328228219705</v>
      </c>
      <c r="H27" s="7">
        <f t="shared" si="1"/>
        <v>331.27066609000008</v>
      </c>
      <c r="I27" s="7">
        <f t="shared" si="2"/>
        <v>339.41666607581976</v>
      </c>
      <c r="J27" s="11">
        <f t="shared" si="3"/>
        <v>407.29999929098364</v>
      </c>
      <c r="K27" s="11">
        <f>((6.63E-34*299792458)/(K11*1.6E-19))*1000000000</f>
        <v>435.88245538157906</v>
      </c>
      <c r="L27" s="11">
        <f>((6.63E-34*299792458)/(L11*1.6E-19))*1000000000</f>
        <v>682.56318562500019</v>
      </c>
      <c r="M27" s="7">
        <f>((6.63E-34*299792458)/(M11*1.6E-19))*1000000000</f>
        <v>2141.8362031681063</v>
      </c>
      <c r="N27" s="8"/>
      <c r="O27" s="10"/>
    </row>
    <row r="28" spans="5:17" x14ac:dyDescent="0.25">
      <c r="F28" s="5">
        <v>1</v>
      </c>
      <c r="G28" s="7">
        <f t="shared" si="0"/>
        <v>297.19258321471295</v>
      </c>
      <c r="H28" s="7">
        <f t="shared" si="1"/>
        <v>312.91309769206549</v>
      </c>
      <c r="I28" s="7">
        <f t="shared" si="2"/>
        <v>320.17139119523193</v>
      </c>
      <c r="J28" s="7">
        <f t="shared" si="3"/>
        <v>379.89755285550456</v>
      </c>
      <c r="K28" s="13">
        <f>((6.63E-34*299792458)/(K12*1.6E-19))*1000000000</f>
        <v>404.64657910016285</v>
      </c>
      <c r="L28" s="11">
        <f>((6.63E-34*299792458)/(L12*1.6E-19))*1000000000</f>
        <v>608.9534303124999</v>
      </c>
      <c r="M28" s="7">
        <f>((6.63E-34*299792458)/(M12*1.6E-19))*1000000000</f>
        <v>1552.8312472968755</v>
      </c>
      <c r="N28" s="7">
        <f>((6.63E-34*299792458)/(N12*1.6E-19))*1000000000</f>
        <v>5646.6590810795287</v>
      </c>
      <c r="O28" s="8"/>
    </row>
    <row r="29" spans="5:17" x14ac:dyDescent="0.25">
      <c r="F29" s="5">
        <v>0</v>
      </c>
      <c r="G29" s="7">
        <f t="shared" si="0"/>
        <v>139.58033683567416</v>
      </c>
      <c r="H29" s="7">
        <f t="shared" si="1"/>
        <v>142.95339445771003</v>
      </c>
      <c r="I29" s="7">
        <f t="shared" si="2"/>
        <v>144.44941835319767</v>
      </c>
      <c r="J29" s="7">
        <f t="shared" si="3"/>
        <v>155.47747156914897</v>
      </c>
      <c r="K29" s="7">
        <f>((6.63E-34*299792458)/(K13*1.6E-19))*1000000000</f>
        <v>159.46919099326061</v>
      </c>
      <c r="L29" s="7">
        <f>((6.63E-34*299792458)/(L13*1.6E-19))*1000000000</f>
        <v>183.76701151442307</v>
      </c>
      <c r="M29" s="7">
        <f>((6.63E-34*299792458)/(M13*1.6E-19))*1000000000</f>
        <v>225.04800685461959</v>
      </c>
      <c r="N29" s="7">
        <f>((6.63E-34*299792458)/(N13*1.6E-19))*1000000000</f>
        <v>251.47064733552631</v>
      </c>
      <c r="O29" s="7">
        <f>((6.63E-34*299792458)/(O13*1.6E-19))*1000000000</f>
        <v>263.19173682997888</v>
      </c>
      <c r="P29" s="6"/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Emma</cp:lastModifiedBy>
  <dcterms:created xsi:type="dcterms:W3CDTF">2019-05-11T16:02:36Z</dcterms:created>
  <dcterms:modified xsi:type="dcterms:W3CDTF">2019-05-11T18:21:28Z</dcterms:modified>
</cp:coreProperties>
</file>