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mma\Documents\MEGAsync\Agrèg\Plans finaux tout beaux tout jolis\LP Légendaire\LP 30 Phénomènes de Transport\"/>
    </mc:Choice>
  </mc:AlternateContent>
  <bookViews>
    <workbookView xWindow="0" yWindow="0" windowWidth="28800" windowHeight="124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1" i="1" l="1"/>
  <c r="U41" i="1"/>
  <c r="V39" i="1"/>
  <c r="U39" i="1"/>
  <c r="V36" i="1"/>
  <c r="V37" i="1"/>
  <c r="U36" i="1"/>
  <c r="U37" i="1"/>
  <c r="V35" i="1"/>
  <c r="U35" i="1"/>
  <c r="N52" i="1"/>
  <c r="N51" i="1"/>
  <c r="N50" i="1"/>
  <c r="C52" i="1"/>
  <c r="C56" i="1" s="1"/>
  <c r="C58" i="1" s="1"/>
  <c r="C51" i="1"/>
  <c r="C50" i="1"/>
  <c r="C54" i="1" s="1"/>
  <c r="N39" i="1"/>
  <c r="N38" i="1"/>
  <c r="N37" i="1"/>
  <c r="C39" i="1"/>
  <c r="C38" i="1"/>
  <c r="C37" i="1"/>
  <c r="H39" i="1"/>
  <c r="H38" i="1"/>
  <c r="H37" i="1"/>
  <c r="H32" i="1"/>
  <c r="C30" i="1"/>
  <c r="H30" i="1"/>
  <c r="H28" i="1"/>
  <c r="H25" i="1"/>
  <c r="H26" i="1"/>
  <c r="H24" i="1"/>
  <c r="C32" i="1"/>
  <c r="C25" i="1"/>
  <c r="C26" i="1"/>
  <c r="C24" i="1"/>
  <c r="N19" i="1"/>
  <c r="N17" i="1"/>
  <c r="N15" i="1"/>
  <c r="N4" i="1"/>
  <c r="N5" i="1"/>
  <c r="N6" i="1"/>
  <c r="N7" i="1"/>
  <c r="N3" i="1"/>
  <c r="H19" i="1"/>
  <c r="H17" i="1"/>
  <c r="C17" i="1"/>
  <c r="C19" i="1" s="1"/>
  <c r="H8" i="1"/>
  <c r="H4" i="1"/>
  <c r="H5" i="1"/>
  <c r="H6" i="1"/>
  <c r="H7" i="1"/>
  <c r="H3" i="1"/>
  <c r="H15" i="1" s="1"/>
  <c r="C4" i="1"/>
  <c r="C5" i="1"/>
  <c r="C6" i="1"/>
  <c r="C7" i="1"/>
  <c r="C8" i="1"/>
  <c r="C9" i="1"/>
  <c r="C10" i="1"/>
  <c r="C11" i="1"/>
  <c r="C12" i="1"/>
  <c r="C13" i="1"/>
  <c r="C3" i="1"/>
  <c r="C15" i="1" s="1"/>
  <c r="N56" i="1" l="1"/>
  <c r="N58" i="1" s="1"/>
  <c r="N54" i="1"/>
  <c r="H43" i="1"/>
  <c r="H45" i="1" s="1"/>
  <c r="N41" i="1"/>
  <c r="N43" i="1"/>
  <c r="N45" i="1" s="1"/>
  <c r="C41" i="1"/>
  <c r="C43" i="1"/>
  <c r="C45" i="1" s="1"/>
  <c r="H41" i="1"/>
  <c r="C28" i="1"/>
</calcChain>
</file>

<file path=xl/sharedStrings.xml><?xml version="1.0" encoding="utf-8"?>
<sst xmlns="http://schemas.openxmlformats.org/spreadsheetml/2006/main" count="70" uniqueCount="14">
  <si>
    <t>Vase fin</t>
  </si>
  <si>
    <t>t(s)</t>
  </si>
  <si>
    <t>dm (g)</t>
  </si>
  <si>
    <t xml:space="preserve">Vase large </t>
  </si>
  <si>
    <t>Moyenne:</t>
  </si>
  <si>
    <t>Moyenne</t>
  </si>
  <si>
    <t>écart type</t>
  </si>
  <si>
    <t>U=écart type/rac(n)</t>
  </si>
  <si>
    <t>Dm (g/s)</t>
  </si>
  <si>
    <t>Deux vases</t>
  </si>
  <si>
    <t>dm(Gauche)</t>
  </si>
  <si>
    <t>dm(Droit)</t>
  </si>
  <si>
    <t>DmG (g/s)</t>
  </si>
  <si>
    <t>DmD (g/s)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</si>
</sst>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topLeftCell="A25" workbookViewId="0">
      <selection activeCell="T43" sqref="T43"/>
    </sheetView>
  </sheetViews>
  <sheetFormatPr baseColWidth="10" defaultRowHeight="15" x14ac:dyDescent="0.25"/>
  <sheetData>
    <row r="1" spans="1:14" ht="43.5" customHeight="1" x14ac:dyDescent="0.7">
      <c r="A1" s="1" t="s">
        <v>0</v>
      </c>
      <c r="B1" s="1"/>
      <c r="C1" s="1"/>
      <c r="D1" s="1"/>
      <c r="E1" s="1"/>
      <c r="F1" s="1" t="s">
        <v>3</v>
      </c>
      <c r="G1" s="1"/>
      <c r="H1" s="1"/>
      <c r="I1" s="1"/>
      <c r="J1" s="1"/>
      <c r="K1" s="1"/>
      <c r="L1" s="1" t="s">
        <v>9</v>
      </c>
      <c r="M1" s="1"/>
      <c r="N1" s="1"/>
    </row>
    <row r="2" spans="1:14" x14ac:dyDescent="0.25">
      <c r="A2" t="s">
        <v>1</v>
      </c>
      <c r="B2" t="s">
        <v>2</v>
      </c>
      <c r="C2" t="s">
        <v>8</v>
      </c>
      <c r="F2" t="s">
        <v>1</v>
      </c>
      <c r="G2" t="s">
        <v>2</v>
      </c>
      <c r="H2" t="s">
        <v>8</v>
      </c>
      <c r="L2" t="s">
        <v>1</v>
      </c>
      <c r="M2" t="s">
        <v>2</v>
      </c>
      <c r="N2" t="s">
        <v>8</v>
      </c>
    </row>
    <row r="3" spans="1:14" x14ac:dyDescent="0.25">
      <c r="A3">
        <v>15.28</v>
      </c>
      <c r="B3">
        <v>212.5</v>
      </c>
      <c r="C3">
        <f>B3/A3</f>
        <v>13.907068062827225</v>
      </c>
      <c r="F3">
        <v>15.81</v>
      </c>
      <c r="G3">
        <v>262.2</v>
      </c>
      <c r="H3">
        <f>G3/F3</f>
        <v>16.584440227703983</v>
      </c>
      <c r="L3">
        <v>20.5</v>
      </c>
      <c r="M3">
        <v>534</v>
      </c>
      <c r="N3">
        <f>M3/L3</f>
        <v>26.048780487804876</v>
      </c>
    </row>
    <row r="4" spans="1:14" x14ac:dyDescent="0.25">
      <c r="A4">
        <v>15.37</v>
      </c>
      <c r="B4">
        <v>267.60000000000002</v>
      </c>
      <c r="C4">
        <f t="shared" ref="C4:C13" si="0">B4/A4</f>
        <v>17.410540013012366</v>
      </c>
      <c r="F4">
        <v>15.47</v>
      </c>
      <c r="G4">
        <v>225.6</v>
      </c>
      <c r="H4">
        <f t="shared" ref="H4:H7" si="1">G4/F4</f>
        <v>14.5830639948287</v>
      </c>
      <c r="L4">
        <v>14.38</v>
      </c>
      <c r="M4">
        <v>354.1</v>
      </c>
      <c r="N4">
        <f t="shared" ref="N4:N7" si="2">M4/L4</f>
        <v>24.624478442280946</v>
      </c>
    </row>
    <row r="5" spans="1:14" x14ac:dyDescent="0.25">
      <c r="A5">
        <v>15.04</v>
      </c>
      <c r="B5">
        <v>249.3</v>
      </c>
      <c r="C5">
        <f t="shared" si="0"/>
        <v>16.575797872340427</v>
      </c>
      <c r="F5">
        <v>15.56</v>
      </c>
      <c r="G5">
        <v>250.4</v>
      </c>
      <c r="H5">
        <f t="shared" si="1"/>
        <v>16.092544987146528</v>
      </c>
      <c r="L5">
        <v>25.15</v>
      </c>
      <c r="M5">
        <v>600</v>
      </c>
      <c r="N5">
        <f t="shared" si="2"/>
        <v>23.856858846918492</v>
      </c>
    </row>
    <row r="6" spans="1:14" x14ac:dyDescent="0.25">
      <c r="A6">
        <v>15.24</v>
      </c>
      <c r="B6">
        <v>255.6</v>
      </c>
      <c r="C6">
        <f t="shared" si="0"/>
        <v>16.771653543307085</v>
      </c>
      <c r="F6">
        <v>10.28</v>
      </c>
      <c r="G6">
        <v>155.5</v>
      </c>
      <c r="H6">
        <f t="shared" si="1"/>
        <v>15.126459143968873</v>
      </c>
      <c r="L6">
        <v>10.28</v>
      </c>
      <c r="M6">
        <v>208.5</v>
      </c>
      <c r="N6">
        <f t="shared" si="2"/>
        <v>20.282101167315176</v>
      </c>
    </row>
    <row r="7" spans="1:14" x14ac:dyDescent="0.25">
      <c r="A7">
        <v>10.14</v>
      </c>
      <c r="B7">
        <v>183.8</v>
      </c>
      <c r="C7">
        <f t="shared" si="0"/>
        <v>18.126232741617358</v>
      </c>
      <c r="F7">
        <v>20.100000000000001</v>
      </c>
      <c r="G7">
        <v>327.60000000000002</v>
      </c>
      <c r="H7">
        <f t="shared" si="1"/>
        <v>16.298507462686569</v>
      </c>
      <c r="L7">
        <v>17.59</v>
      </c>
      <c r="M7">
        <v>487</v>
      </c>
      <c r="N7">
        <f t="shared" si="2"/>
        <v>27.686185332575327</v>
      </c>
    </row>
    <row r="8" spans="1:14" x14ac:dyDescent="0.25">
      <c r="A8">
        <v>10</v>
      </c>
      <c r="B8">
        <v>168.2</v>
      </c>
      <c r="C8">
        <f t="shared" si="0"/>
        <v>16.82</v>
      </c>
      <c r="F8">
        <v>25.28</v>
      </c>
      <c r="G8">
        <v>416.2</v>
      </c>
      <c r="H8">
        <f>G8/F8</f>
        <v>16.463607594936708</v>
      </c>
    </row>
    <row r="9" spans="1:14" x14ac:dyDescent="0.25">
      <c r="A9">
        <v>10.199999999999999</v>
      </c>
      <c r="B9">
        <v>178.52</v>
      </c>
      <c r="C9">
        <f t="shared" si="0"/>
        <v>17.501960784313727</v>
      </c>
    </row>
    <row r="10" spans="1:14" x14ac:dyDescent="0.25">
      <c r="A10">
        <v>20.18</v>
      </c>
      <c r="B10">
        <v>264</v>
      </c>
      <c r="C10">
        <f t="shared" si="0"/>
        <v>13.082259663032707</v>
      </c>
    </row>
    <row r="11" spans="1:14" x14ac:dyDescent="0.25">
      <c r="A11">
        <v>20.059999999999999</v>
      </c>
      <c r="B11">
        <v>256</v>
      </c>
      <c r="C11">
        <f t="shared" si="0"/>
        <v>12.7617148554337</v>
      </c>
    </row>
    <row r="12" spans="1:14" x14ac:dyDescent="0.25">
      <c r="A12">
        <v>5.0999999999999996</v>
      </c>
      <c r="B12">
        <v>78.2</v>
      </c>
      <c r="C12">
        <f t="shared" si="0"/>
        <v>15.333333333333336</v>
      </c>
    </row>
    <row r="13" spans="1:14" x14ac:dyDescent="0.25">
      <c r="A13">
        <v>5.26</v>
      </c>
      <c r="B13">
        <v>69</v>
      </c>
      <c r="C13">
        <f t="shared" si="0"/>
        <v>13.117870722433461</v>
      </c>
    </row>
    <row r="15" spans="1:14" x14ac:dyDescent="0.25">
      <c r="B15" t="s">
        <v>4</v>
      </c>
      <c r="C15">
        <f>SUM(C3:C13)/11</f>
        <v>15.582584690150126</v>
      </c>
      <c r="G15" t="s">
        <v>5</v>
      </c>
      <c r="H15">
        <f>SUM(H3:H8)/6</f>
        <v>15.858103901878559</v>
      </c>
      <c r="M15" t="s">
        <v>5</v>
      </c>
      <c r="N15">
        <f>SUM(N3:N7)/5</f>
        <v>24.499680855378962</v>
      </c>
    </row>
    <row r="17" spans="1:15" x14ac:dyDescent="0.25">
      <c r="B17" t="s">
        <v>6</v>
      </c>
      <c r="C17">
        <f>SQRT(DEVSQ(C3:C13)/10)</f>
        <v>2.0144565890196433</v>
      </c>
      <c r="G17" t="s">
        <v>6</v>
      </c>
      <c r="H17">
        <f>SQRT(DEVSQ(H3:H8)/6)</f>
        <v>0.74208578970595507</v>
      </c>
      <c r="M17" t="s">
        <v>6</v>
      </c>
      <c r="N17">
        <f>SQRT(DEVSQ(N3:N8)/5)</f>
        <v>2.4807375295182084</v>
      </c>
    </row>
    <row r="19" spans="1:15" x14ac:dyDescent="0.25">
      <c r="A19" t="s">
        <v>7</v>
      </c>
      <c r="C19">
        <f>C17/SQRT(11)</f>
        <v>0.60738151474884805</v>
      </c>
      <c r="F19" t="s">
        <v>7</v>
      </c>
      <c r="H19">
        <f>H17/SQRT(6)</f>
        <v>0.30295525502498194</v>
      </c>
      <c r="L19" t="s">
        <v>7</v>
      </c>
      <c r="N19">
        <f>N17/SQRT(5)</f>
        <v>1.109419550067521</v>
      </c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3" spans="1:15" x14ac:dyDescent="0.25">
      <c r="A23" t="s">
        <v>1</v>
      </c>
      <c r="B23" t="s">
        <v>2</v>
      </c>
      <c r="C23" t="s">
        <v>8</v>
      </c>
      <c r="F23" t="s">
        <v>1</v>
      </c>
      <c r="G23" t="s">
        <v>2</v>
      </c>
      <c r="H23" t="s">
        <v>8</v>
      </c>
    </row>
    <row r="24" spans="1:15" x14ac:dyDescent="0.25">
      <c r="A24">
        <v>9.89</v>
      </c>
      <c r="B24">
        <v>158.6</v>
      </c>
      <c r="C24">
        <f>B24/A24</f>
        <v>16.036400404448937</v>
      </c>
      <c r="F24">
        <v>14.29</v>
      </c>
      <c r="G24">
        <v>220</v>
      </c>
      <c r="H24">
        <f>G24/F24</f>
        <v>15.395381385584326</v>
      </c>
    </row>
    <row r="25" spans="1:15" x14ac:dyDescent="0.25">
      <c r="A25">
        <v>5.09</v>
      </c>
      <c r="B25">
        <v>77.38</v>
      </c>
      <c r="C25">
        <f t="shared" ref="C25:C26" si="3">B25/A25</f>
        <v>15.202357563850688</v>
      </c>
      <c r="F25">
        <v>10.1</v>
      </c>
      <c r="G25">
        <v>151.30000000000001</v>
      </c>
      <c r="H25">
        <f t="shared" ref="H25:H26" si="4">G25/F25</f>
        <v>14.980198019801982</v>
      </c>
    </row>
    <row r="26" spans="1:15" x14ac:dyDescent="0.25">
      <c r="A26">
        <v>15.23</v>
      </c>
      <c r="B26">
        <v>236.2</v>
      </c>
      <c r="C26">
        <f t="shared" si="3"/>
        <v>15.508864084044648</v>
      </c>
      <c r="F26">
        <v>20.25</v>
      </c>
      <c r="G26">
        <v>286.8</v>
      </c>
      <c r="H26">
        <f t="shared" si="4"/>
        <v>14.162962962962963</v>
      </c>
    </row>
    <row r="28" spans="1:15" x14ac:dyDescent="0.25">
      <c r="B28" t="s">
        <v>4</v>
      </c>
      <c r="C28">
        <f>AVERAGE(C24:C26)</f>
        <v>15.582540684114756</v>
      </c>
      <c r="G28" t="s">
        <v>5</v>
      </c>
      <c r="H28">
        <f>AVERAGE(H24:H26)</f>
        <v>14.846180789449756</v>
      </c>
    </row>
    <row r="30" spans="1:15" x14ac:dyDescent="0.25">
      <c r="B30" t="s">
        <v>6</v>
      </c>
      <c r="C30">
        <f>SQRT(DEVSQ(C24:C26)/2)</f>
        <v>0.42187444345055702</v>
      </c>
      <c r="G30" t="s">
        <v>6</v>
      </c>
      <c r="H30">
        <f>SQRT(DEVSQ(H24:H26)/2)</f>
        <v>0.62704406195066786</v>
      </c>
    </row>
    <row r="32" spans="1:15" x14ac:dyDescent="0.25">
      <c r="A32" t="s">
        <v>7</v>
      </c>
      <c r="C32">
        <f>C30/SQRT(3)</f>
        <v>0.24356932349040267</v>
      </c>
      <c r="F32" t="s">
        <v>7</v>
      </c>
      <c r="H32">
        <f>H30/SQRT(3)</f>
        <v>0.36202405796097448</v>
      </c>
    </row>
    <row r="34" spans="1:2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R34" t="s">
        <v>1</v>
      </c>
      <c r="S34" t="s">
        <v>10</v>
      </c>
      <c r="T34" t="s">
        <v>11</v>
      </c>
      <c r="U34" t="s">
        <v>12</v>
      </c>
      <c r="V34" t="s">
        <v>13</v>
      </c>
    </row>
    <row r="35" spans="1:22" x14ac:dyDescent="0.25">
      <c r="R35">
        <v>5.31</v>
      </c>
      <c r="S35">
        <v>52.6</v>
      </c>
      <c r="T35">
        <v>72.5</v>
      </c>
      <c r="U35">
        <f>S35/R35</f>
        <v>9.905838041431263</v>
      </c>
      <c r="V35">
        <f>T35/R35</f>
        <v>13.653483992467045</v>
      </c>
    </row>
    <row r="36" spans="1:22" x14ac:dyDescent="0.25">
      <c r="A36" t="s">
        <v>1</v>
      </c>
      <c r="B36" t="s">
        <v>2</v>
      </c>
      <c r="C36" t="s">
        <v>8</v>
      </c>
      <c r="F36" t="s">
        <v>1</v>
      </c>
      <c r="G36" t="s">
        <v>2</v>
      </c>
      <c r="H36" t="s">
        <v>8</v>
      </c>
      <c r="L36" t="s">
        <v>1</v>
      </c>
      <c r="M36" t="s">
        <v>2</v>
      </c>
      <c r="N36" t="s">
        <v>8</v>
      </c>
      <c r="R36">
        <v>10.14</v>
      </c>
      <c r="S36">
        <v>91.1</v>
      </c>
      <c r="T36">
        <v>160.80000000000001</v>
      </c>
      <c r="U36">
        <f t="shared" ref="U36:U37" si="5">S36/R36</f>
        <v>8.9842209072978285</v>
      </c>
      <c r="V36">
        <f t="shared" ref="V36:V37" si="6">T36/R36</f>
        <v>15.857988165680474</v>
      </c>
    </row>
    <row r="37" spans="1:22" x14ac:dyDescent="0.25">
      <c r="A37">
        <v>10.01</v>
      </c>
      <c r="B37">
        <v>248.7</v>
      </c>
      <c r="C37">
        <f>B37/A37</f>
        <v>24.845154845154845</v>
      </c>
      <c r="F37">
        <v>10.039999999999999</v>
      </c>
      <c r="G37">
        <v>249</v>
      </c>
      <c r="H37">
        <f>G37/F37</f>
        <v>24.800796812749006</v>
      </c>
      <c r="L37">
        <v>20.07</v>
      </c>
      <c r="M37">
        <v>737</v>
      </c>
      <c r="N37">
        <f>M37/L37</f>
        <v>36.721474838066769</v>
      </c>
      <c r="R37">
        <v>15.24</v>
      </c>
      <c r="S37">
        <v>149.4</v>
      </c>
      <c r="T37">
        <v>254.4</v>
      </c>
      <c r="U37">
        <f t="shared" si="5"/>
        <v>9.8031496062992129</v>
      </c>
      <c r="V37">
        <f t="shared" si="6"/>
        <v>16.69291338582677</v>
      </c>
    </row>
    <row r="38" spans="1:22" x14ac:dyDescent="0.25">
      <c r="A38">
        <v>15.25</v>
      </c>
      <c r="B38">
        <v>316.39999999999998</v>
      </c>
      <c r="C38">
        <f t="shared" ref="C38:C39" si="7">B38/A38</f>
        <v>20.747540983606555</v>
      </c>
      <c r="F38">
        <v>5.19</v>
      </c>
      <c r="G38">
        <v>125</v>
      </c>
      <c r="H38">
        <f t="shared" ref="H38:H39" si="8">G38/F38</f>
        <v>24.084778420038536</v>
      </c>
      <c r="L38">
        <v>14.965</v>
      </c>
      <c r="M38">
        <v>547</v>
      </c>
      <c r="N38">
        <f t="shared" ref="N38:N39" si="9">M38/L38</f>
        <v>36.551954560641498</v>
      </c>
    </row>
    <row r="39" spans="1:22" x14ac:dyDescent="0.25">
      <c r="A39">
        <v>20.09</v>
      </c>
      <c r="B39">
        <v>537.92999999999995</v>
      </c>
      <c r="C39">
        <f t="shared" si="7"/>
        <v>26.776007964161273</v>
      </c>
      <c r="F39">
        <v>20.18</v>
      </c>
      <c r="G39">
        <v>483.7</v>
      </c>
      <c r="H39">
        <f t="shared" si="8"/>
        <v>23.969276511397425</v>
      </c>
      <c r="L39">
        <v>10.14</v>
      </c>
      <c r="M39">
        <v>385.9</v>
      </c>
      <c r="N39">
        <f t="shared" si="9"/>
        <v>38.057199211045358</v>
      </c>
      <c r="T39" t="s">
        <v>5</v>
      </c>
      <c r="U39">
        <f>AVERAGE(U35:U37)</f>
        <v>9.5644028516761015</v>
      </c>
      <c r="V39">
        <f>AVERAGE(V35:V37)</f>
        <v>15.401461847991429</v>
      </c>
    </row>
    <row r="41" spans="1:22" x14ac:dyDescent="0.25">
      <c r="B41" t="s">
        <v>5</v>
      </c>
      <c r="C41">
        <f>AVERAGE(C37:C39)</f>
        <v>24.122901264307558</v>
      </c>
      <c r="G41" t="s">
        <v>5</v>
      </c>
      <c r="H41">
        <f>AVERAGE(H37:H39)</f>
        <v>24.284950581394991</v>
      </c>
      <c r="M41" t="s">
        <v>5</v>
      </c>
      <c r="N41">
        <f>AVERAGE(N37:N39)</f>
        <v>37.110209536584541</v>
      </c>
      <c r="T41" t="s">
        <v>6</v>
      </c>
      <c r="U41">
        <f>SQRT(DEVSQ(U35:U37)/2)</f>
        <v>0.50506885185525185</v>
      </c>
      <c r="V41">
        <f>SQRT(DEVSQ(V35:V37)/2)</f>
        <v>1.5703009165003394</v>
      </c>
    </row>
    <row r="43" spans="1:22" x14ac:dyDescent="0.25">
      <c r="B43" t="s">
        <v>6</v>
      </c>
      <c r="C43">
        <f>SQRT(DEVSQ(C37:C39)/2)</f>
        <v>3.0784478573129475</v>
      </c>
      <c r="G43" t="s">
        <v>6</v>
      </c>
      <c r="H43">
        <f>SQRT(DEVSQ(H37:H39)/2)</f>
        <v>0.45045329783068694</v>
      </c>
      <c r="M43" t="s">
        <v>6</v>
      </c>
      <c r="N43">
        <f>SQRT(DEVSQ(N37:N39)/2)</f>
        <v>0.82448551458842345</v>
      </c>
    </row>
    <row r="45" spans="1:22" x14ac:dyDescent="0.25">
      <c r="A45" t="s">
        <v>7</v>
      </c>
      <c r="C45">
        <f>C43/SQRT(3)</f>
        <v>1.777342699105857</v>
      </c>
      <c r="F45" t="s">
        <v>7</v>
      </c>
      <c r="H45">
        <f>H43/SQRT(3)</f>
        <v>0.26006933275990179</v>
      </c>
      <c r="L45" t="s">
        <v>7</v>
      </c>
      <c r="N45">
        <f>N43/SQRT(3)</f>
        <v>0.47601693379057342</v>
      </c>
    </row>
    <row r="47" spans="1:2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9" spans="1:14" x14ac:dyDescent="0.25">
      <c r="A49" t="s">
        <v>1</v>
      </c>
      <c r="B49" t="s">
        <v>2</v>
      </c>
      <c r="C49" t="s">
        <v>8</v>
      </c>
      <c r="L49" t="s">
        <v>1</v>
      </c>
      <c r="M49" t="s">
        <v>2</v>
      </c>
      <c r="N49" t="s">
        <v>8</v>
      </c>
    </row>
    <row r="50" spans="1:14" x14ac:dyDescent="0.25">
      <c r="A50">
        <v>10.01</v>
      </c>
      <c r="B50">
        <v>157.30000000000001</v>
      </c>
      <c r="C50">
        <f>B50/A50</f>
        <v>15.714285714285715</v>
      </c>
      <c r="L50">
        <v>5.29</v>
      </c>
      <c r="M50">
        <v>204.1</v>
      </c>
      <c r="N50">
        <f>M50/L50</f>
        <v>38.582230623818525</v>
      </c>
    </row>
    <row r="51" spans="1:14" x14ac:dyDescent="0.25">
      <c r="A51">
        <v>5</v>
      </c>
      <c r="B51">
        <v>89.7</v>
      </c>
      <c r="C51">
        <f t="shared" ref="C51:C52" si="10">B51/A51</f>
        <v>17.940000000000001</v>
      </c>
      <c r="L51">
        <v>10.09</v>
      </c>
      <c r="M51">
        <v>397.4</v>
      </c>
      <c r="N51">
        <f t="shared" ref="N51:N52" si="11">M51/L51</f>
        <v>39.385530227948465</v>
      </c>
    </row>
    <row r="52" spans="1:14" x14ac:dyDescent="0.25">
      <c r="A52">
        <v>14.96</v>
      </c>
      <c r="B52">
        <v>350.26</v>
      </c>
      <c r="C52">
        <f t="shared" si="10"/>
        <v>23.413101604278072</v>
      </c>
      <c r="L52">
        <v>15.09</v>
      </c>
      <c r="M52">
        <v>576.5</v>
      </c>
      <c r="N52">
        <f t="shared" si="11"/>
        <v>38.204108681245856</v>
      </c>
    </row>
    <row r="54" spans="1:14" x14ac:dyDescent="0.25">
      <c r="B54" t="s">
        <v>5</v>
      </c>
      <c r="C54">
        <f>AVERAGE(C50:C52)</f>
        <v>19.022462439521263</v>
      </c>
      <c r="M54" t="s">
        <v>5</v>
      </c>
      <c r="N54">
        <f>AVERAGE(N50:N52)</f>
        <v>38.723956511004282</v>
      </c>
    </row>
    <row r="56" spans="1:14" x14ac:dyDescent="0.25">
      <c r="B56" t="s">
        <v>6</v>
      </c>
      <c r="C56">
        <f>SQRT(DEVSQ(C50:C52)/2)</f>
        <v>3.9619105525908132</v>
      </c>
      <c r="M56" t="s">
        <v>6</v>
      </c>
      <c r="N56">
        <f>SQRT(DEVSQ(N50:N52)/2)</f>
        <v>0.60332734736396509</v>
      </c>
    </row>
    <row r="58" spans="1:14" x14ac:dyDescent="0.25">
      <c r="A58" t="s">
        <v>7</v>
      </c>
      <c r="C58">
        <f>C56/SQRT(3)</f>
        <v>2.2874101240435252</v>
      </c>
      <c r="L58" t="s">
        <v>7</v>
      </c>
      <c r="N58">
        <f>N56/SQRT(3)</f>
        <v>0.34833120641004811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2019-05-09T07:14:26Z</dcterms:created>
  <dcterms:modified xsi:type="dcterms:W3CDTF">2019-05-09T09:20:34Z</dcterms:modified>
</cp:coreProperties>
</file>